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Проект\"/>
    </mc:Choice>
  </mc:AlternateContent>
  <xr:revisionPtr revIDLastSave="0" documentId="13_ncr:1_{5567F728-CBBC-43D6-909C-37E780F3612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года'!$A$1:$H$59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3" i="1"/>
  <c r="H52" i="1"/>
  <c r="G52" i="1"/>
  <c r="F52" i="1"/>
  <c r="H55" i="1"/>
  <c r="G55" i="1"/>
  <c r="F55" i="1"/>
  <c r="H31" i="1"/>
  <c r="F42" i="1"/>
  <c r="H57" i="1"/>
  <c r="G57" i="1"/>
  <c r="F57" i="1"/>
  <c r="H50" i="1"/>
  <c r="H47" i="1"/>
  <c r="G50" i="1"/>
  <c r="G47" i="1"/>
  <c r="F50" i="1"/>
  <c r="F47" i="1"/>
  <c r="F45" i="1"/>
  <c r="F44" i="1"/>
  <c r="H30" i="1"/>
  <c r="G30" i="1"/>
  <c r="F30" i="1"/>
</calcChain>
</file>

<file path=xl/sharedStrings.xml><?xml version="1.0" encoding="utf-8"?>
<sst xmlns="http://schemas.openxmlformats.org/spreadsheetml/2006/main" count="151" uniqueCount="108">
  <si>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</si>
  <si>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</si>
  <si>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</si>
  <si>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</si>
  <si>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</si>
  <si>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</si>
  <si>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</si>
  <si>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</si>
  <si>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</si>
  <si>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</si>
  <si>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</si>
  <si>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</si>
  <si>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</si>
  <si>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</si>
  <si>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</si>
  <si>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</si>
  <si>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</si>
  <si>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</si>
  <si>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</si>
  <si>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</si>
  <si>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</si>
  <si>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</si>
  <si>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</si>
  <si>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</si>
  <si>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</si>
  <si>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</si>
  <si>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</si>
  <si>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</si>
  <si>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</si>
  <si>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</si>
  <si>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</si>
  <si>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</si>
  <si>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</si>
  <si>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</si>
  <si>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</si>
  <si>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</si>
  <si>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</si>
  <si>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</si>
  <si>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</si>
  <si>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</si>
  <si>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</si>
  <si>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</si>
  <si>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</si>
  <si>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</si>
  <si>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</si>
  <si>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</si>
  <si>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</si>
  <si>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</si>
  <si>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</si>
  <si>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</si>
  <si>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</si>
  <si>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</si>
  <si>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</si>
  <si>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</si>
  <si>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</si>
  <si>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</si>
  <si>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</si>
  <si>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</si>
  <si>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</si>
  <si>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</si>
  <si>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</si>
  <si>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</si>
  <si>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</si>
  <si>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</si>
  <si>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</si>
  <si>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</si>
  <si>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</si>
  <si>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</si>
  <si>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</si>
  <si>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</si>
  <si>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</si>
  <si>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</si>
  <si>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</si>
  <si>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</si>
  <si>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</si>
  <si>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</si>
  <si>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</si>
  <si>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</si>
  <si>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</si>
  <si>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</si>
  <si>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</si>
  <si>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</si>
  <si>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</si>
  <si>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</si>
  <si>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</si>
  <si>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</si>
  <si>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</si>
  <si>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</si>
  <si>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</si>
  <si>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</si>
  <si>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</si>
  <si>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</si>
  <si>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</si>
  <si>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</si>
  <si>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</si>
  <si>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</si>
  <si>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</si>
  <si>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</si>
  <si>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</si>
  <si>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</si>
  <si>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</si>
  <si>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</si>
  <si>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</si>
  <si>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</si>
  <si>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</si>
  <si>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</si>
  <si>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от __.___.20__ №__</t>
  </si>
  <si>
    <t>к проекту решения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</si>
</sst>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view="pageBreakPreview" zoomScale="70" zoomScaleNormal="80" zoomScaleSheetLayoutView="70" workbookViewId="0">
      <selection activeCell="D10" sqref="D10:D12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92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107</v>
      </c>
    </row>
    <row r="3" spans="1:13" ht="30" customHeight="1" x14ac:dyDescent="0.25">
      <c r="A3" s="2"/>
      <c r="B3" s="2"/>
      <c r="C3" s="2"/>
      <c r="D3" s="2"/>
      <c r="E3" s="2"/>
      <c r="F3" s="23" t="s">
        <v>101</v>
      </c>
      <c r="G3" s="23"/>
      <c r="H3" s="23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93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94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106</v>
      </c>
    </row>
    <row r="7" spans="1:13" s="11" customFormat="1" ht="55.5" customHeight="1" x14ac:dyDescent="0.3">
      <c r="A7" s="26" t="s">
        <v>95</v>
      </c>
      <c r="B7" s="26"/>
      <c r="C7" s="26"/>
      <c r="D7" s="26"/>
      <c r="E7" s="26"/>
      <c r="F7" s="26"/>
      <c r="G7" s="26"/>
      <c r="H7" s="26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0</v>
      </c>
    </row>
    <row r="10" spans="1:13" s="11" customFormat="1" ht="18.75" x14ac:dyDescent="0.3">
      <c r="A10" s="25" t="s">
        <v>10</v>
      </c>
      <c r="B10" s="25" t="s">
        <v>11</v>
      </c>
      <c r="C10" s="25" t="s">
        <v>1</v>
      </c>
      <c r="D10" s="25" t="s">
        <v>2</v>
      </c>
      <c r="E10" s="25" t="s">
        <v>10</v>
      </c>
      <c r="F10" s="25" t="s">
        <v>12</v>
      </c>
      <c r="G10" s="24" t="s">
        <v>91</v>
      </c>
      <c r="H10" s="24" t="s">
        <v>96</v>
      </c>
    </row>
    <row r="11" spans="1:13" s="11" customFormat="1" ht="18.75" x14ac:dyDescent="0.3">
      <c r="A11" s="25"/>
      <c r="B11" s="25"/>
      <c r="C11" s="25"/>
      <c r="D11" s="25"/>
      <c r="E11" s="25"/>
      <c r="F11" s="24"/>
      <c r="G11" s="24"/>
      <c r="H11" s="24"/>
    </row>
    <row r="12" spans="1:13" s="11" customFormat="1" ht="27.75" customHeight="1" x14ac:dyDescent="0.3">
      <c r="A12" s="25"/>
      <c r="B12" s="25"/>
      <c r="C12" s="25"/>
      <c r="D12" s="25"/>
      <c r="E12" s="25"/>
      <c r="F12" s="24"/>
      <c r="G12" s="24"/>
      <c r="H12" s="24"/>
    </row>
    <row r="13" spans="1:13" s="11" customFormat="1" ht="19.899999999999999" hidden="1" customHeight="1" x14ac:dyDescent="0.3">
      <c r="A13" s="4" t="s">
        <v>3</v>
      </c>
      <c r="B13" s="4" t="s">
        <v>4</v>
      </c>
      <c r="C13" s="4" t="s">
        <v>5</v>
      </c>
      <c r="D13" s="4" t="s">
        <v>5</v>
      </c>
      <c r="E13" s="4" t="s">
        <v>6</v>
      </c>
      <c r="F13" s="4" t="s">
        <v>7</v>
      </c>
      <c r="G13" s="4" t="s">
        <v>8</v>
      </c>
      <c r="H13" s="4" t="s">
        <v>9</v>
      </c>
    </row>
    <row r="14" spans="1:13" s="11" customFormat="1" ht="19.899999999999999" customHeight="1" x14ac:dyDescent="0.3">
      <c r="A14" s="5" t="s">
        <v>13</v>
      </c>
      <c r="B14" s="6"/>
      <c r="C14" s="6"/>
      <c r="D14" s="6"/>
      <c r="E14" s="5" t="s">
        <v>13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15</v>
      </c>
      <c r="B15" s="9"/>
      <c r="C15" s="9"/>
      <c r="D15" s="9" t="s">
        <v>14</v>
      </c>
      <c r="E15" s="8" t="s">
        <v>15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16</v>
      </c>
      <c r="B16" s="13"/>
      <c r="C16" s="13"/>
      <c r="D16" s="13"/>
      <c r="E16" s="12" t="s">
        <v>16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18</v>
      </c>
      <c r="B17" s="9"/>
      <c r="C17" s="9"/>
      <c r="D17" s="9" t="s">
        <v>17</v>
      </c>
      <c r="E17" s="8" t="s">
        <v>18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20</v>
      </c>
      <c r="B18" s="13"/>
      <c r="C18" s="13"/>
      <c r="D18" s="13" t="s">
        <v>19</v>
      </c>
      <c r="E18" s="12" t="s">
        <v>20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22</v>
      </c>
      <c r="B19" s="9"/>
      <c r="C19" s="9"/>
      <c r="D19" s="9" t="s">
        <v>21</v>
      </c>
      <c r="E19" s="8" t="s">
        <v>22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24</v>
      </c>
      <c r="B20" s="13"/>
      <c r="C20" s="13"/>
      <c r="D20" s="13" t="s">
        <v>23</v>
      </c>
      <c r="E20" s="12" t="s">
        <v>24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24</v>
      </c>
      <c r="B21" s="13"/>
      <c r="C21" s="13"/>
      <c r="D21" s="13" t="s">
        <v>25</v>
      </c>
      <c r="E21" s="12" t="s">
        <v>24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27</v>
      </c>
      <c r="B22" s="9"/>
      <c r="C22" s="9"/>
      <c r="D22" s="9" t="s">
        <v>26</v>
      </c>
      <c r="E22" s="8" t="s">
        <v>27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29</v>
      </c>
      <c r="B23" s="13"/>
      <c r="C23" s="13"/>
      <c r="D23" s="13" t="s">
        <v>28</v>
      </c>
      <c r="E23" s="12" t="s">
        <v>29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31</v>
      </c>
      <c r="B24" s="13"/>
      <c r="C24" s="13"/>
      <c r="D24" s="13" t="s">
        <v>30</v>
      </c>
      <c r="E24" s="12" t="s">
        <v>31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33</v>
      </c>
      <c r="B25" s="13"/>
      <c r="C25" s="13"/>
      <c r="D25" s="13" t="s">
        <v>32</v>
      </c>
      <c r="E25" s="12" t="s">
        <v>33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35</v>
      </c>
      <c r="B26" s="13"/>
      <c r="C26" s="13"/>
      <c r="D26" s="13" t="s">
        <v>34</v>
      </c>
      <c r="E26" s="12" t="s">
        <v>35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37</v>
      </c>
      <c r="B27" s="13"/>
      <c r="C27" s="13"/>
      <c r="D27" s="13" t="s">
        <v>36</v>
      </c>
      <c r="E27" s="12" t="s">
        <v>37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39</v>
      </c>
      <c r="B28" s="13"/>
      <c r="C28" s="13"/>
      <c r="D28" s="13" t="s">
        <v>38</v>
      </c>
      <c r="E28" s="12" t="s">
        <v>39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41</v>
      </c>
      <c r="B29" s="13"/>
      <c r="C29" s="13"/>
      <c r="D29" s="13" t="s">
        <v>40</v>
      </c>
      <c r="E29" s="12" t="s">
        <v>41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43</v>
      </c>
      <c r="B30" s="9"/>
      <c r="C30" s="9"/>
      <c r="D30" s="9" t="s">
        <v>42</v>
      </c>
      <c r="E30" s="8" t="s">
        <v>43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45</v>
      </c>
      <c r="B31" s="13"/>
      <c r="C31" s="13"/>
      <c r="D31" s="13" t="s">
        <v>44</v>
      </c>
      <c r="E31" s="12" t="s">
        <v>45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47</v>
      </c>
      <c r="B32" s="13"/>
      <c r="C32" s="13"/>
      <c r="D32" s="13" t="s">
        <v>46</v>
      </c>
      <c r="E32" s="12" t="s">
        <v>47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48</v>
      </c>
      <c r="B33" s="13"/>
      <c r="C33" s="13"/>
      <c r="D33" s="13"/>
      <c r="E33" s="12" t="s">
        <v>48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50</v>
      </c>
      <c r="B34" s="9"/>
      <c r="C34" s="9"/>
      <c r="D34" s="9" t="s">
        <v>49</v>
      </c>
      <c r="E34" s="8" t="s">
        <v>50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52</v>
      </c>
      <c r="B35" s="13"/>
      <c r="C35" s="13"/>
      <c r="D35" s="13" t="s">
        <v>51</v>
      </c>
      <c r="E35" s="12" t="s">
        <v>52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54</v>
      </c>
      <c r="B36" s="13"/>
      <c r="C36" s="13"/>
      <c r="D36" s="13" t="s">
        <v>53</v>
      </c>
      <c r="E36" s="12" t="s">
        <v>54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56</v>
      </c>
      <c r="B37" s="13"/>
      <c r="C37" s="13"/>
      <c r="D37" s="13" t="s">
        <v>55</v>
      </c>
      <c r="E37" s="12" t="s">
        <v>56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58</v>
      </c>
      <c r="B38" s="9"/>
      <c r="C38" s="9"/>
      <c r="D38" s="9" t="s">
        <v>57</v>
      </c>
      <c r="E38" s="8" t="s">
        <v>58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60</v>
      </c>
      <c r="B39" s="13"/>
      <c r="C39" s="13"/>
      <c r="D39" s="13" t="s">
        <v>59</v>
      </c>
      <c r="E39" s="12" t="s">
        <v>60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62</v>
      </c>
      <c r="B40" s="13"/>
      <c r="C40" s="13"/>
      <c r="D40" s="13" t="s">
        <v>61</v>
      </c>
      <c r="E40" s="12" t="s">
        <v>62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64</v>
      </c>
      <c r="B41" s="13"/>
      <c r="C41" s="13"/>
      <c r="D41" s="13" t="s">
        <v>63</v>
      </c>
      <c r="E41" s="12" t="s">
        <v>64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66</v>
      </c>
      <c r="B42" s="9"/>
      <c r="C42" s="9"/>
      <c r="D42" s="9" t="s">
        <v>65</v>
      </c>
      <c r="E42" s="8" t="s">
        <v>66</v>
      </c>
      <c r="F42" s="10">
        <f>F43</f>
        <v>7487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68</v>
      </c>
      <c r="B43" s="9"/>
      <c r="C43" s="9"/>
      <c r="D43" s="9" t="s">
        <v>67</v>
      </c>
      <c r="E43" s="8" t="s">
        <v>68</v>
      </c>
      <c r="F43" s="10">
        <f>F44+F47+F52</f>
        <v>7487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70</v>
      </c>
      <c r="B44" s="13"/>
      <c r="C44" s="13"/>
      <c r="D44" s="17" t="s">
        <v>69</v>
      </c>
      <c r="E44" s="12" t="s">
        <v>70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99</v>
      </c>
      <c r="B45" s="13"/>
      <c r="C45" s="13"/>
      <c r="D45" s="17" t="s">
        <v>97</v>
      </c>
      <c r="E45" s="12" t="s">
        <v>71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100</v>
      </c>
      <c r="B46" s="13"/>
      <c r="C46" s="13"/>
      <c r="D46" s="17" t="s">
        <v>98</v>
      </c>
      <c r="E46" s="12" t="s">
        <v>72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74</v>
      </c>
      <c r="B47" s="13"/>
      <c r="C47" s="13"/>
      <c r="D47" s="13" t="s">
        <v>73</v>
      </c>
      <c r="E47" s="12" t="s">
        <v>74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76</v>
      </c>
      <c r="B48" s="13"/>
      <c r="C48" s="13"/>
      <c r="D48" s="13" t="s">
        <v>75</v>
      </c>
      <c r="E48" s="12" t="s">
        <v>76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78</v>
      </c>
      <c r="B49" s="13"/>
      <c r="C49" s="13"/>
      <c r="D49" s="13" t="s">
        <v>77</v>
      </c>
      <c r="E49" s="12" t="s">
        <v>78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80</v>
      </c>
      <c r="B50" s="13"/>
      <c r="C50" s="13"/>
      <c r="D50" s="13" t="s">
        <v>79</v>
      </c>
      <c r="E50" s="12" t="s">
        <v>80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82</v>
      </c>
      <c r="B51" s="13"/>
      <c r="C51" s="13"/>
      <c r="D51" s="13" t="s">
        <v>81</v>
      </c>
      <c r="E51" s="12" t="s">
        <v>82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84</v>
      </c>
      <c r="B52" s="13"/>
      <c r="C52" s="13"/>
      <c r="D52" s="13" t="s">
        <v>83</v>
      </c>
      <c r="E52" s="12" t="s">
        <v>84</v>
      </c>
      <c r="F52" s="14">
        <f>F53+F55</f>
        <v>2288.1</v>
      </c>
      <c r="G52" s="14">
        <f t="shared" ref="G52:H52" si="1">G53+G55</f>
        <v>0</v>
      </c>
      <c r="H52" s="14">
        <f t="shared" si="1"/>
        <v>0</v>
      </c>
    </row>
    <row r="53" spans="1:13" s="11" customFormat="1" ht="84" customHeight="1" x14ac:dyDescent="0.3">
      <c r="A53" s="12" t="s">
        <v>86</v>
      </c>
      <c r="B53" s="13"/>
      <c r="C53" s="13"/>
      <c r="D53" s="13" t="s">
        <v>85</v>
      </c>
      <c r="E53" s="12" t="s">
        <v>86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88</v>
      </c>
      <c r="B54" s="13"/>
      <c r="C54" s="13"/>
      <c r="D54" s="13" t="s">
        <v>87</v>
      </c>
      <c r="E54" s="12" t="s">
        <v>88</v>
      </c>
      <c r="F54" s="14">
        <v>600</v>
      </c>
      <c r="G54" s="14">
        <v>0</v>
      </c>
      <c r="H54" s="14">
        <v>0</v>
      </c>
    </row>
    <row r="55" spans="1:13" s="11" customFormat="1" ht="29.25" customHeight="1" x14ac:dyDescent="0.3">
      <c r="A55" s="18" t="s">
        <v>102</v>
      </c>
      <c r="B55" s="20"/>
      <c r="C55" s="20"/>
      <c r="D55" s="17" t="s">
        <v>103</v>
      </c>
      <c r="E55" s="21"/>
      <c r="F55" s="22">
        <f>F56</f>
        <v>1688.1</v>
      </c>
      <c r="G55" s="22">
        <f>G56</f>
        <v>0</v>
      </c>
      <c r="H55" s="22">
        <f>H56</f>
        <v>0</v>
      </c>
    </row>
    <row r="56" spans="1:13" s="11" customFormat="1" ht="48" customHeight="1" x14ac:dyDescent="0.3">
      <c r="A56" s="18" t="s">
        <v>104</v>
      </c>
      <c r="B56" s="20"/>
      <c r="C56" s="20"/>
      <c r="D56" s="17" t="s">
        <v>105</v>
      </c>
      <c r="E56" s="21"/>
      <c r="F56" s="22">
        <v>1688.1</v>
      </c>
      <c r="G56" s="22">
        <v>0</v>
      </c>
      <c r="H56" s="22">
        <v>0</v>
      </c>
    </row>
    <row r="57" spans="1:13" s="11" customFormat="1" ht="18.75" x14ac:dyDescent="0.3">
      <c r="A57" s="12" t="s">
        <v>89</v>
      </c>
      <c r="B57" s="13"/>
      <c r="C57" s="13"/>
      <c r="D57" s="13"/>
      <c r="E57" s="12" t="s">
        <v>89</v>
      </c>
      <c r="F57" s="14">
        <f>F15+F42</f>
        <v>16929.400000000001</v>
      </c>
      <c r="G57" s="14">
        <f>G15+G42</f>
        <v>13302.400000000001</v>
      </c>
      <c r="H57" s="14">
        <f>H15+H42</f>
        <v>13117.4</v>
      </c>
    </row>
    <row r="58" spans="1:13" s="11" customFormat="1" ht="18.75" x14ac:dyDescent="0.3"/>
    <row r="59" spans="1:13" s="11" customFormat="1" ht="121.5" customHeight="1" x14ac:dyDescent="0.35">
      <c r="A59" s="27" t="s">
        <v>90</v>
      </c>
      <c r="B59" s="27"/>
      <c r="C59" s="27"/>
      <c r="D59" s="27"/>
      <c r="E59" s="27"/>
      <c r="F59" s="27"/>
      <c r="G59" s="27"/>
      <c r="H59" s="27"/>
    </row>
  </sheetData>
  <mergeCells count="11">
    <mergeCell ref="A59:H59"/>
    <mergeCell ref="A10:A12"/>
    <mergeCell ref="B10:B12"/>
    <mergeCell ref="D10:D12"/>
    <mergeCell ref="C10:C12"/>
    <mergeCell ref="E10:E12"/>
    <mergeCell ref="F3:H3"/>
    <mergeCell ref="G10:G12"/>
    <mergeCell ref="F10:F12"/>
    <mergeCell ref="A7:H7"/>
    <mergeCell ref="H10:H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2022-02-28T06:28:27Z</dcterms:modified>
</cp:coreProperties>
</file>